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6457" windowHeight="5254"/>
  </bookViews>
  <sheets>
    <sheet name="Page 1-2" sheetId="4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'Page 1-2'!$A$1:$G$89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3" i="4" l="1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5" i="4" s="1"/>
  <c r="A79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82" i="4"/>
  <c r="A83" i="4"/>
  <c r="A85" i="4"/>
  <c r="A88" i="4"/>
</calcChain>
</file>

<file path=xl/sharedStrings.xml><?xml version="1.0" encoding="utf-8"?>
<sst xmlns="http://schemas.openxmlformats.org/spreadsheetml/2006/main" count="95" uniqueCount="77">
  <si>
    <t>EL PASO ELECTRIC COMPANY</t>
  </si>
  <si>
    <t>New Mexico</t>
  </si>
  <si>
    <t>(a)</t>
  </si>
  <si>
    <t>(b)</t>
  </si>
  <si>
    <t>(c)</t>
  </si>
  <si>
    <t>Energy</t>
  </si>
  <si>
    <t>Demand</t>
  </si>
  <si>
    <t>Loss Factor</t>
  </si>
  <si>
    <t>Total Texas</t>
  </si>
  <si>
    <t>Total Company</t>
  </si>
  <si>
    <t>Total New Mexico</t>
  </si>
  <si>
    <t xml:space="preserve">Texas    </t>
  </si>
  <si>
    <t>SCHEDULE P-9</t>
  </si>
  <si>
    <t>SCHEDULE P-9:  DEMAND AND ENERGY LOSS FACTORS</t>
  </si>
  <si>
    <t>Line</t>
  </si>
  <si>
    <t>No.</t>
  </si>
  <si>
    <t>PAGE 1 OF 2</t>
  </si>
  <si>
    <t>PAGE 2 OF 2</t>
  </si>
  <si>
    <t>Rate Class &amp; Voltage</t>
  </si>
  <si>
    <t>TXRT02 - S</t>
  </si>
  <si>
    <t>TXRT07 - S</t>
  </si>
  <si>
    <t>TXRT07 - P</t>
  </si>
  <si>
    <t>TXRT08 - S</t>
  </si>
  <si>
    <t>TXRT11 - S TOU</t>
  </si>
  <si>
    <t>TXRT11 - P TOU</t>
  </si>
  <si>
    <t>TXRT15 - Sta</t>
  </si>
  <si>
    <t>TXRT15/A-Sta</t>
  </si>
  <si>
    <t>TXRT22 - S</t>
  </si>
  <si>
    <t>TXRT24 - S</t>
  </si>
  <si>
    <t>TXRT24 - P</t>
  </si>
  <si>
    <t>TXRT25 - S</t>
  </si>
  <si>
    <t>TXRT25 - P</t>
  </si>
  <si>
    <t>TXRT25 - T/115</t>
  </si>
  <si>
    <t>TXRT31 - T/115</t>
  </si>
  <si>
    <t>TXRT26 - T/115</t>
  </si>
  <si>
    <t>TXRT28 - S</t>
  </si>
  <si>
    <t>TXRT30 - T/69</t>
  </si>
  <si>
    <t>TXRT30 - T/115</t>
  </si>
  <si>
    <t>TXRT34 - S</t>
  </si>
  <si>
    <t>TXRT38 - P</t>
  </si>
  <si>
    <t>TXRT38 - 25/115</t>
  </si>
  <si>
    <t>TXRT38 - 26/115</t>
  </si>
  <si>
    <t>TXRT38 - 30/115</t>
  </si>
  <si>
    <t>Total FERC</t>
  </si>
  <si>
    <t>FERC</t>
  </si>
  <si>
    <t>NMRT04 - S</t>
  </si>
  <si>
    <t>NMRT04 - P</t>
  </si>
  <si>
    <t>NMRT08 - S</t>
  </si>
  <si>
    <t>NMRT08 - P</t>
  </si>
  <si>
    <t>NMRT09 - S</t>
  </si>
  <si>
    <t>NMRT09 - P</t>
  </si>
  <si>
    <t>NMRT10 - T</t>
  </si>
  <si>
    <t>NMRT10 - T/115</t>
  </si>
  <si>
    <t>NMRT29 - S</t>
  </si>
  <si>
    <t>TXRT01 - S</t>
  </si>
  <si>
    <t>TXRTWH</t>
  </si>
  <si>
    <t>NMRT03 - S</t>
  </si>
  <si>
    <t>SPONSOR:  GEORGE NOVELA</t>
  </si>
  <si>
    <t>TXRT38 - 31/115</t>
  </si>
  <si>
    <t>TXRT41 - 24 S</t>
  </si>
  <si>
    <t>TXRT41 - 24 P</t>
  </si>
  <si>
    <t>NMRT01 - S</t>
  </si>
  <si>
    <t>NMRT05 - S</t>
  </si>
  <si>
    <t>NMRT07 - S</t>
  </si>
  <si>
    <t>NMRT11 - S</t>
  </si>
  <si>
    <t>NMRT12 - S</t>
  </si>
  <si>
    <t>NMRT19 - S</t>
  </si>
  <si>
    <t>NMRT25 - S</t>
  </si>
  <si>
    <t>NMRT26 - P</t>
  </si>
  <si>
    <t>2021 TEXAS RATE CASE FILING</t>
  </si>
  <si>
    <t>FOR THE TEST YEAR ENDED DECEMBER 31, 2020</t>
  </si>
  <si>
    <t>PREPARER:  JUAN CARDENAS</t>
  </si>
  <si>
    <t>TXEVC - S</t>
  </si>
  <si>
    <t>TXRT09 - S</t>
  </si>
  <si>
    <t>NMRT10 - T/ALA</t>
  </si>
  <si>
    <t>VAN HORN 94</t>
  </si>
  <si>
    <t>DELL CITY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</si>
</sst>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0.0000"/>
    <numFmt numFmtId="165" formatCode="#,##0.0000"/>
    <numFmt numFmtId="166" formatCode="0.00000"/>
    <numFmt numFmtId="167" formatCode="#,##0.00000"/>
    <numFmt numFmtId="168" formatCode="0.000"/>
    <numFmt numFmtId="169" formatCode="#,##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u val="double"/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u val="double"/>
      <sz val="11"/>
      <name val="Arial"/>
      <family val="2"/>
    </font>
    <font>
      <u val="double"/>
      <sz val="11"/>
      <color rgb="FFFF0000"/>
      <name val="Arial"/>
      <family val="2"/>
    </font>
    <font>
      <sz val="11"/>
      <color rgb="FFFF0000"/>
      <name val="Arial"/>
      <family val="2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2" fillId="0" borderId="0" xfId="0" applyFont="1" applyBorder="1" applyAlignment="1">
      <alignment horizontal="center"/>
    </xf>
    <xf numFmtId="1" fontId="1" fillId="0" borderId="0" xfId="0" applyNumberFormat="1" applyFont="1"/>
    <xf numFmtId="164" fontId="1" fillId="0" borderId="0" xfId="0" applyNumberFormat="1" applyFont="1"/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" fontId="5" fillId="0" borderId="0" xfId="0" applyNumberFormat="1" applyFont="1" applyFill="1" applyAlignment="1"/>
    <xf numFmtId="165" fontId="1" fillId="0" borderId="0" xfId="0" applyNumberFormat="1" applyFont="1" applyAlignment="1">
      <alignment horizontal="right"/>
    </xf>
    <xf numFmtId="0" fontId="5" fillId="0" borderId="0" xfId="0" applyFont="1" applyFill="1" applyAlignment="1"/>
    <xf numFmtId="164" fontId="6" fillId="0" borderId="0" xfId="1" applyNumberFormat="1" applyFont="1" applyFill="1" applyAlignment="1"/>
    <xf numFmtId="165" fontId="5" fillId="0" borderId="0" xfId="0" applyNumberFormat="1" applyFont="1" applyFill="1" applyAlignment="1"/>
    <xf numFmtId="164" fontId="7" fillId="0" borderId="0" xfId="0" applyNumberFormat="1" applyFont="1" applyFill="1"/>
    <xf numFmtId="166" fontId="2" fillId="0" borderId="0" xfId="0" applyNumberFormat="1" applyFont="1"/>
    <xf numFmtId="0" fontId="1" fillId="0" borderId="0" xfId="0" applyFont="1" applyBorder="1"/>
    <xf numFmtId="0" fontId="2" fillId="0" borderId="0" xfId="0" applyFont="1" applyBorder="1"/>
    <xf numFmtId="167" fontId="1" fillId="0" borderId="0" xfId="0" applyNumberFormat="1" applyFont="1" applyBorder="1"/>
    <xf numFmtId="165" fontId="6" fillId="0" borderId="0" xfId="0" applyNumberFormat="1" applyFont="1" applyAlignment="1">
      <alignment horizontal="right"/>
    </xf>
    <xf numFmtId="165" fontId="9" fillId="0" borderId="0" xfId="0" applyNumberFormat="1" applyFont="1" applyAlignment="1">
      <alignment horizontal="right"/>
    </xf>
    <xf numFmtId="165" fontId="5" fillId="0" borderId="0" xfId="0" applyNumberFormat="1" applyFont="1"/>
    <xf numFmtId="165" fontId="5" fillId="0" borderId="0" xfId="0" applyNumberFormat="1" applyFont="1" applyAlignment="1">
      <alignment horizontal="right"/>
    </xf>
    <xf numFmtId="166" fontId="5" fillId="0" borderId="0" xfId="0" applyNumberFormat="1" applyFont="1" applyFill="1" applyAlignment="1"/>
    <xf numFmtId="0" fontId="5" fillId="0" borderId="0" xfId="0" applyNumberFormat="1" applyFont="1" applyFill="1" applyAlignment="1"/>
    <xf numFmtId="168" fontId="5" fillId="0" borderId="0" xfId="0" applyNumberFormat="1" applyFont="1" applyFill="1" applyAlignment="1"/>
    <xf numFmtId="1" fontId="5" fillId="0" borderId="0" xfId="0" applyNumberFormat="1" applyFont="1" applyFill="1" applyBorder="1" applyAlignment="1"/>
    <xf numFmtId="0" fontId="5" fillId="0" borderId="0" xfId="0" applyFont="1" applyFill="1" applyBorder="1" applyAlignment="1"/>
    <xf numFmtId="165" fontId="6" fillId="0" borderId="0" xfId="1" applyNumberFormat="1" applyFont="1" applyFill="1" applyAlignment="1"/>
    <xf numFmtId="165" fontId="6" fillId="0" borderId="0" xfId="0" applyNumberFormat="1" applyFont="1" applyFill="1"/>
    <xf numFmtId="164" fontId="6" fillId="0" borderId="0" xfId="0" applyNumberFormat="1" applyFont="1" applyFill="1"/>
    <xf numFmtId="169" fontId="5" fillId="0" borderId="0" xfId="1" applyNumberFormat="1" applyFont="1" applyFill="1" applyBorder="1" applyAlignment="1"/>
    <xf numFmtId="164" fontId="1" fillId="0" borderId="0" xfId="0" applyNumberFormat="1" applyFont="1" applyFill="1"/>
    <xf numFmtId="165" fontId="1" fillId="0" borderId="0" xfId="0" applyNumberFormat="1" applyFont="1" applyFill="1"/>
    <xf numFmtId="165" fontId="3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right"/>
    </xf>
    <xf numFmtId="165" fontId="5" fillId="0" borderId="0" xfId="0" applyNumberFormat="1" applyFont="1" applyFill="1"/>
    <xf numFmtId="165" fontId="8" fillId="0" borderId="0" xfId="0" applyNumberFormat="1" applyFont="1" applyFill="1" applyAlignment="1">
      <alignment horizontal="right"/>
    </xf>
    <xf numFmtId="165" fontId="5" fillId="0" borderId="0" xfId="0" applyNumberFormat="1" applyFont="1" applyFill="1" applyAlignment="1">
      <alignment horizontal="right"/>
    </xf>
    <xf numFmtId="165" fontId="1" fillId="0" borderId="0" xfId="0" applyNumberFormat="1" applyFont="1" applyFill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topLeftCell="A7" zoomScaleNormal="100" zoomScaleSheetLayoutView="100" workbookViewId="0">
      <selection activeCell="C10" sqref="C10:E32"/>
    </sheetView>
  </sheetViews>
  <sheetFormatPr defaultColWidth="9.15234375" defaultRowHeight="14.15" x14ac:dyDescent="0.35"/>
  <cols>
    <col min="1" max="1" width="7" style="1" customWidth="1"/>
    <col min="2" max="2" width="3.4609375" style="1" customWidth="1"/>
    <col min="3" max="3" width="21.4609375" style="1" customWidth="1"/>
    <col min="4" max="4" width="19" style="2" customWidth="1"/>
    <col min="5" max="5" width="17.4609375" style="2" customWidth="1"/>
    <col min="6" max="6" width="12" style="2" customWidth="1"/>
    <col min="7" max="7" width="29" style="1" customWidth="1"/>
    <col min="8" max="8" width="16.69140625" style="1" bestFit="1" customWidth="1"/>
    <col min="9" max="16384" width="9.15234375" style="1"/>
  </cols>
  <sheetData>
    <row r="1" spans="1:12" x14ac:dyDescent="0.35">
      <c r="A1" s="1" t="s">
        <v>0</v>
      </c>
      <c r="G1" s="2" t="s">
        <v>12</v>
      </c>
    </row>
    <row r="2" spans="1:12" x14ac:dyDescent="0.35">
      <c r="A2" s="1" t="s">
        <v>69</v>
      </c>
      <c r="G2" s="2" t="s">
        <v>16</v>
      </c>
    </row>
    <row r="3" spans="1:12" x14ac:dyDescent="0.35">
      <c r="A3" s="1" t="s">
        <v>13</v>
      </c>
    </row>
    <row r="4" spans="1:12" x14ac:dyDescent="0.35">
      <c r="A4" s="1" t="s">
        <v>57</v>
      </c>
    </row>
    <row r="5" spans="1:12" x14ac:dyDescent="0.35">
      <c r="A5" s="1" t="s">
        <v>71</v>
      </c>
    </row>
    <row r="6" spans="1:12" x14ac:dyDescent="0.35">
      <c r="A6" s="1" t="s">
        <v>70</v>
      </c>
    </row>
    <row r="8" spans="1:12" s="3" customFormat="1" x14ac:dyDescent="0.35">
      <c r="C8" s="7" t="s">
        <v>2</v>
      </c>
      <c r="D8" s="2" t="s">
        <v>3</v>
      </c>
      <c r="E8" s="2" t="s">
        <v>4</v>
      </c>
      <c r="F8" s="2"/>
    </row>
    <row r="10" spans="1:12" x14ac:dyDescent="0.35">
      <c r="A10" s="3" t="s">
        <v>14</v>
      </c>
      <c r="C10" s="1" t="s">
        <v>11</v>
      </c>
      <c r="D10" s="2" t="s">
        <v>5</v>
      </c>
      <c r="E10" s="2" t="s">
        <v>6</v>
      </c>
    </row>
    <row r="11" spans="1:12" s="4" customFormat="1" x14ac:dyDescent="0.35">
      <c r="A11" s="9" t="s">
        <v>15</v>
      </c>
      <c r="C11" s="4" t="s">
        <v>18</v>
      </c>
      <c r="D11" s="5" t="s">
        <v>7</v>
      </c>
      <c r="E11" s="5" t="s">
        <v>7</v>
      </c>
      <c r="F11" s="5"/>
      <c r="H11" s="1"/>
      <c r="I11" s="1"/>
      <c r="J11" s="1"/>
    </row>
    <row r="12" spans="1:12" hidden="1" x14ac:dyDescent="0.35">
      <c r="A12" s="3"/>
      <c r="H12" s="14"/>
      <c r="I12" s="4"/>
      <c r="J12" s="4"/>
      <c r="K12" s="4"/>
      <c r="L12" s="4"/>
    </row>
    <row r="13" spans="1:12" x14ac:dyDescent="0.35">
      <c r="A13" s="3">
        <f>A12+1</f>
        <v>1</v>
      </c>
      <c r="C13" s="31" t="s">
        <v>54</v>
      </c>
      <c r="D13" s="37">
        <v>7.85</v>
      </c>
      <c r="E13" s="37">
        <v>8.2119999999999997</v>
      </c>
      <c r="F13" s="11"/>
      <c r="H13" s="30"/>
      <c r="I13" s="30"/>
      <c r="J13" s="28"/>
      <c r="K13" s="20"/>
      <c r="L13" s="4"/>
    </row>
    <row r="14" spans="1:12" hidden="1" x14ac:dyDescent="0.35">
      <c r="A14" s="3">
        <f t="shared" ref="A14:A43" si="0">A13+1</f>
        <v>2</v>
      </c>
      <c r="C14" s="31" t="s">
        <v>19</v>
      </c>
      <c r="D14" s="37">
        <v>7.85</v>
      </c>
      <c r="E14" s="37">
        <v>8.2119999999999997</v>
      </c>
      <c r="F14" s="11"/>
      <c r="H14" s="30"/>
      <c r="I14" s="30"/>
      <c r="J14" s="28"/>
      <c r="K14" s="20"/>
      <c r="L14" s="4"/>
    </row>
    <row r="15" spans="1:12" hidden="1" x14ac:dyDescent="0.35">
      <c r="A15" s="3">
        <f t="shared" si="0"/>
        <v>3</v>
      </c>
      <c r="C15" s="31" t="s">
        <v>20</v>
      </c>
      <c r="D15" s="37">
        <v>7.85</v>
      </c>
      <c r="E15" s="37">
        <v>8.2119999999999997</v>
      </c>
      <c r="F15" s="11"/>
      <c r="H15" s="30"/>
      <c r="I15" s="30"/>
      <c r="J15" s="28"/>
      <c r="K15" s="20"/>
      <c r="L15" s="4"/>
    </row>
    <row r="16" spans="1:12" x14ac:dyDescent="0.35">
      <c r="A16" s="3">
        <f t="shared" si="0"/>
        <v>4</v>
      </c>
      <c r="C16" s="31" t="s">
        <v>21</v>
      </c>
      <c r="D16" s="37">
        <v>5.1230000000000002</v>
      </c>
      <c r="E16" s="37">
        <v>6.2649999999999997</v>
      </c>
      <c r="F16" s="11"/>
      <c r="H16" s="30"/>
      <c r="I16" s="30"/>
      <c r="J16" s="28"/>
      <c r="K16" s="20"/>
      <c r="L16" s="4"/>
    </row>
    <row r="17" spans="1:12" hidden="1" x14ac:dyDescent="0.35">
      <c r="A17" s="3">
        <f t="shared" si="0"/>
        <v>5</v>
      </c>
      <c r="C17" s="31" t="s">
        <v>22</v>
      </c>
      <c r="D17" s="37">
        <v>7.85</v>
      </c>
      <c r="E17" s="37">
        <v>8.2119999999999997</v>
      </c>
      <c r="F17" s="11"/>
      <c r="H17" s="30"/>
      <c r="I17" s="30"/>
      <c r="J17" s="28"/>
      <c r="K17" s="20"/>
      <c r="L17" s="4"/>
    </row>
    <row r="18" spans="1:12" hidden="1" x14ac:dyDescent="0.35">
      <c r="A18" s="3">
        <f t="shared" si="0"/>
        <v>6</v>
      </c>
      <c r="C18" s="31" t="s">
        <v>73</v>
      </c>
      <c r="D18" s="37">
        <v>7.85</v>
      </c>
      <c r="E18" s="37">
        <v>8.2119999999999997</v>
      </c>
      <c r="F18" s="11"/>
      <c r="H18" s="30"/>
      <c r="I18" s="30"/>
      <c r="J18" s="28"/>
      <c r="K18" s="20"/>
      <c r="L18" s="4"/>
    </row>
    <row r="19" spans="1:12" hidden="1" x14ac:dyDescent="0.35">
      <c r="A19" s="3">
        <f t="shared" si="0"/>
        <v>7</v>
      </c>
      <c r="C19" s="31" t="s">
        <v>23</v>
      </c>
      <c r="D19" s="37">
        <v>7.85</v>
      </c>
      <c r="E19" s="37">
        <v>8.2119999999999997</v>
      </c>
      <c r="F19" s="11"/>
      <c r="H19" s="30"/>
      <c r="I19" s="30"/>
      <c r="J19" s="28"/>
      <c r="K19" s="20"/>
      <c r="L19" s="4"/>
    </row>
    <row r="20" spans="1:12" hidden="1" x14ac:dyDescent="0.35">
      <c r="A20" s="3">
        <f t="shared" si="0"/>
        <v>8</v>
      </c>
      <c r="C20" s="31" t="s">
        <v>24</v>
      </c>
      <c r="D20" s="37">
        <v>5.1230000000000002</v>
      </c>
      <c r="E20" s="37">
        <v>6.2649999999999997</v>
      </c>
      <c r="F20" s="11"/>
      <c r="H20" s="30"/>
      <c r="I20" s="30"/>
      <c r="J20" s="28"/>
      <c r="K20" s="20"/>
      <c r="L20" s="4"/>
    </row>
    <row r="21" spans="1:12" x14ac:dyDescent="0.35">
      <c r="A21" s="3">
        <f t="shared" si="0"/>
        <v>9</v>
      </c>
      <c r="C21" s="14" t="s">
        <v>25</v>
      </c>
      <c r="D21" s="37">
        <v>3.4670000000000001</v>
      </c>
      <c r="E21" s="37">
        <v>3.1579999999999999</v>
      </c>
      <c r="F21" s="11"/>
      <c r="H21" s="30"/>
      <c r="I21" s="30"/>
      <c r="J21" s="28"/>
      <c r="K21" s="20"/>
      <c r="L21" s="4"/>
    </row>
    <row r="22" spans="1:12" hidden="1" x14ac:dyDescent="0.35">
      <c r="A22" s="3">
        <f t="shared" si="0"/>
        <v>10</v>
      </c>
      <c r="C22" s="31" t="s">
        <v>26</v>
      </c>
      <c r="D22" s="37">
        <v>3.4670000000000001</v>
      </c>
      <c r="E22" s="37">
        <v>3.1579999999999999</v>
      </c>
      <c r="F22" s="11"/>
      <c r="H22" s="30"/>
      <c r="I22" s="30"/>
      <c r="J22" s="28"/>
      <c r="K22" s="20"/>
      <c r="L22" s="4"/>
    </row>
    <row r="23" spans="1:12" hidden="1" x14ac:dyDescent="0.35">
      <c r="A23" s="3">
        <f t="shared" si="0"/>
        <v>11</v>
      </c>
      <c r="C23" s="31" t="s">
        <v>55</v>
      </c>
      <c r="D23" s="37">
        <v>7.85</v>
      </c>
      <c r="E23" s="37">
        <v>8.2119999999999997</v>
      </c>
      <c r="F23" s="11"/>
      <c r="H23" s="30"/>
      <c r="I23" s="30"/>
      <c r="J23" s="28"/>
      <c r="K23" s="20"/>
      <c r="L23" s="4"/>
    </row>
    <row r="24" spans="1:12" hidden="1" x14ac:dyDescent="0.35">
      <c r="A24" s="3">
        <f t="shared" si="0"/>
        <v>12</v>
      </c>
      <c r="C24" s="31" t="s">
        <v>27</v>
      </c>
      <c r="D24" s="37">
        <v>7.85</v>
      </c>
      <c r="E24" s="37">
        <v>8.2119999999999997</v>
      </c>
      <c r="F24" s="11"/>
      <c r="H24" s="30"/>
      <c r="I24" s="30"/>
      <c r="J24" s="28"/>
      <c r="K24" s="20"/>
      <c r="L24" s="4"/>
    </row>
    <row r="25" spans="1:12" hidden="1" x14ac:dyDescent="0.35">
      <c r="A25" s="3">
        <f t="shared" si="0"/>
        <v>13</v>
      </c>
      <c r="C25" s="31" t="s">
        <v>28</v>
      </c>
      <c r="D25" s="37">
        <v>7.85</v>
      </c>
      <c r="E25" s="37">
        <v>8.2119999999999997</v>
      </c>
      <c r="F25" s="11"/>
      <c r="H25" s="30"/>
      <c r="I25" s="30"/>
      <c r="J25" s="28"/>
      <c r="K25" s="20"/>
      <c r="L25" s="4"/>
    </row>
    <row r="26" spans="1:12" hidden="1" x14ac:dyDescent="0.35">
      <c r="A26" s="3">
        <f t="shared" si="0"/>
        <v>14</v>
      </c>
      <c r="C26" s="31" t="s">
        <v>29</v>
      </c>
      <c r="D26" s="37">
        <v>5.1230000000000002</v>
      </c>
      <c r="E26" s="37">
        <v>6.2649999999999997</v>
      </c>
      <c r="F26" s="11"/>
      <c r="H26" s="30"/>
      <c r="I26" s="30"/>
      <c r="J26" s="28"/>
      <c r="K26" s="20"/>
      <c r="L26" s="4"/>
    </row>
    <row r="27" spans="1:12" hidden="1" x14ac:dyDescent="0.35">
      <c r="A27" s="3">
        <f t="shared" si="0"/>
        <v>15</v>
      </c>
      <c r="C27" s="31" t="s">
        <v>30</v>
      </c>
      <c r="D27" s="37">
        <v>7.85</v>
      </c>
      <c r="E27" s="37">
        <v>8.2119999999999997</v>
      </c>
      <c r="F27" s="11"/>
      <c r="H27" s="30"/>
      <c r="I27" s="30"/>
      <c r="J27" s="28"/>
      <c r="K27" s="20"/>
      <c r="L27" s="4"/>
    </row>
    <row r="28" spans="1:12" hidden="1" x14ac:dyDescent="0.35">
      <c r="A28" s="3">
        <f t="shared" si="0"/>
        <v>16</v>
      </c>
      <c r="C28" s="31" t="s">
        <v>31</v>
      </c>
      <c r="D28" s="37">
        <v>5.1230000000000002</v>
      </c>
      <c r="E28" s="37">
        <v>6.2649999999999997</v>
      </c>
      <c r="F28" s="11"/>
      <c r="H28" s="30"/>
      <c r="I28" s="30"/>
      <c r="J28" s="28"/>
      <c r="K28" s="20"/>
      <c r="L28" s="4"/>
    </row>
    <row r="29" spans="1:12" x14ac:dyDescent="0.35">
      <c r="A29" s="3">
        <f t="shared" si="0"/>
        <v>17</v>
      </c>
      <c r="C29" s="31" t="s">
        <v>32</v>
      </c>
      <c r="D29" s="37">
        <v>2.669</v>
      </c>
      <c r="E29" s="37">
        <v>2.4119999999999999</v>
      </c>
      <c r="F29" s="11"/>
      <c r="H29" s="30"/>
      <c r="I29" s="30"/>
      <c r="J29" s="28"/>
      <c r="K29" s="20"/>
      <c r="L29" s="4"/>
    </row>
    <row r="30" spans="1:12" hidden="1" x14ac:dyDescent="0.35">
      <c r="A30" s="3">
        <f t="shared" si="0"/>
        <v>18</v>
      </c>
      <c r="C30" s="31" t="s">
        <v>34</v>
      </c>
      <c r="D30" s="37">
        <v>2.669</v>
      </c>
      <c r="E30" s="37">
        <v>2.4119999999999999</v>
      </c>
      <c r="F30" s="11"/>
      <c r="H30" s="30"/>
      <c r="I30" s="30"/>
      <c r="J30" s="28"/>
      <c r="K30" s="20"/>
      <c r="L30" s="4"/>
    </row>
    <row r="31" spans="1:12" hidden="1" x14ac:dyDescent="0.35">
      <c r="A31" s="3">
        <f t="shared" si="0"/>
        <v>19</v>
      </c>
      <c r="C31" s="31" t="s">
        <v>35</v>
      </c>
      <c r="D31" s="37">
        <v>7.85</v>
      </c>
      <c r="E31" s="37">
        <v>8.2119999999999997</v>
      </c>
      <c r="F31" s="11"/>
      <c r="H31" s="30"/>
      <c r="I31" s="30"/>
      <c r="J31" s="28"/>
      <c r="K31" s="20"/>
      <c r="L31" s="4"/>
    </row>
    <row r="32" spans="1:12" x14ac:dyDescent="0.35">
      <c r="A32" s="3">
        <f t="shared" si="0"/>
        <v>20</v>
      </c>
      <c r="C32" s="31" t="s">
        <v>36</v>
      </c>
      <c r="D32" s="37">
        <v>2.9159999999999999</v>
      </c>
      <c r="E32" s="37">
        <v>2.79</v>
      </c>
      <c r="F32" s="11"/>
      <c r="H32" s="30"/>
      <c r="I32" s="30"/>
      <c r="J32" s="28"/>
      <c r="K32" s="20"/>
      <c r="L32" s="4"/>
    </row>
    <row r="33" spans="1:12" hidden="1" x14ac:dyDescent="0.35">
      <c r="A33" s="3">
        <f t="shared" si="0"/>
        <v>21</v>
      </c>
      <c r="C33" s="31" t="s">
        <v>37</v>
      </c>
      <c r="D33" s="37">
        <v>2.669</v>
      </c>
      <c r="E33" s="37">
        <v>2.4119999999999999</v>
      </c>
      <c r="F33" s="11"/>
      <c r="H33" s="30"/>
      <c r="I33" s="30"/>
      <c r="J33" s="28"/>
      <c r="K33" s="20"/>
      <c r="L33" s="4"/>
    </row>
    <row r="34" spans="1:12" hidden="1" x14ac:dyDescent="0.35">
      <c r="A34" s="3">
        <f t="shared" si="0"/>
        <v>22</v>
      </c>
      <c r="C34" s="31" t="s">
        <v>33</v>
      </c>
      <c r="D34" s="37">
        <v>2.669</v>
      </c>
      <c r="E34" s="37">
        <v>2.4119999999999999</v>
      </c>
      <c r="F34" s="11"/>
      <c r="H34" s="30"/>
      <c r="I34" s="30"/>
      <c r="J34" s="28"/>
      <c r="K34" s="20"/>
      <c r="L34" s="4"/>
    </row>
    <row r="35" spans="1:12" hidden="1" x14ac:dyDescent="0.35">
      <c r="A35" s="3">
        <f t="shared" si="0"/>
        <v>23</v>
      </c>
      <c r="C35" s="31" t="s">
        <v>38</v>
      </c>
      <c r="D35" s="37">
        <v>7.85</v>
      </c>
      <c r="E35" s="37">
        <v>8.2119999999999997</v>
      </c>
      <c r="F35" s="11"/>
      <c r="H35" s="30"/>
      <c r="I35" s="30"/>
      <c r="J35" s="28"/>
      <c r="K35" s="20"/>
      <c r="L35" s="4"/>
    </row>
    <row r="36" spans="1:12" hidden="1" x14ac:dyDescent="0.35">
      <c r="A36" s="3">
        <f t="shared" si="0"/>
        <v>24</v>
      </c>
      <c r="C36" s="31" t="s">
        <v>39</v>
      </c>
      <c r="D36" s="37">
        <v>5.1230000000000002</v>
      </c>
      <c r="E36" s="37">
        <v>6.2649999999999997</v>
      </c>
      <c r="F36" s="11"/>
      <c r="H36" s="30"/>
      <c r="I36" s="30"/>
      <c r="J36" s="28"/>
      <c r="K36" s="20"/>
      <c r="L36" s="4"/>
    </row>
    <row r="37" spans="1:12" hidden="1" x14ac:dyDescent="0.35">
      <c r="A37" s="3">
        <f t="shared" si="0"/>
        <v>25</v>
      </c>
      <c r="C37" s="31" t="s">
        <v>40</v>
      </c>
      <c r="D37" s="37">
        <v>2.669</v>
      </c>
      <c r="E37" s="37">
        <v>2.4119999999999999</v>
      </c>
      <c r="F37" s="11"/>
      <c r="H37" s="30"/>
      <c r="I37" s="30"/>
      <c r="J37" s="28"/>
      <c r="K37" s="20"/>
      <c r="L37" s="4"/>
    </row>
    <row r="38" spans="1:12" hidden="1" x14ac:dyDescent="0.35">
      <c r="A38" s="3">
        <f t="shared" si="0"/>
        <v>26</v>
      </c>
      <c r="C38" s="31" t="s">
        <v>41</v>
      </c>
      <c r="D38" s="37">
        <v>2.669</v>
      </c>
      <c r="E38" s="37">
        <v>2.4119999999999999</v>
      </c>
      <c r="F38" s="11"/>
      <c r="H38" s="30"/>
      <c r="I38" s="30"/>
      <c r="J38" s="28"/>
      <c r="K38" s="20"/>
      <c r="L38" s="4"/>
    </row>
    <row r="39" spans="1:12" hidden="1" x14ac:dyDescent="0.35">
      <c r="A39" s="3">
        <f t="shared" si="0"/>
        <v>27</v>
      </c>
      <c r="C39" s="31" t="s">
        <v>42</v>
      </c>
      <c r="D39" s="37">
        <v>2.669</v>
      </c>
      <c r="E39" s="37">
        <v>2.4119999999999999</v>
      </c>
      <c r="F39" s="11"/>
      <c r="H39" s="30"/>
      <c r="I39" s="30"/>
      <c r="J39" s="28"/>
      <c r="K39" s="20"/>
      <c r="L39" s="4"/>
    </row>
    <row r="40" spans="1:12" hidden="1" x14ac:dyDescent="0.35">
      <c r="A40" s="3">
        <f t="shared" si="0"/>
        <v>28</v>
      </c>
      <c r="C40" s="31" t="s">
        <v>58</v>
      </c>
      <c r="D40" s="37">
        <v>2.669</v>
      </c>
      <c r="E40" s="37">
        <v>2.4119999999999999</v>
      </c>
      <c r="F40" s="11"/>
      <c r="H40" s="30"/>
      <c r="I40" s="30"/>
      <c r="J40" s="28"/>
      <c r="K40" s="20"/>
      <c r="L40" s="4"/>
    </row>
    <row r="41" spans="1:12" ht="14.25" hidden="1" customHeight="1" x14ac:dyDescent="0.35">
      <c r="A41" s="3">
        <f t="shared" si="0"/>
        <v>29</v>
      </c>
      <c r="C41" s="31" t="s">
        <v>59</v>
      </c>
      <c r="D41" s="37">
        <v>7.85</v>
      </c>
      <c r="E41" s="37">
        <v>8.2119999999999997</v>
      </c>
      <c r="F41" s="11"/>
      <c r="H41" s="30"/>
      <c r="I41" s="30"/>
      <c r="J41" s="28"/>
      <c r="K41" s="20"/>
      <c r="L41" s="4"/>
    </row>
    <row r="42" spans="1:12" hidden="1" x14ac:dyDescent="0.35">
      <c r="A42" s="3">
        <f t="shared" si="0"/>
        <v>30</v>
      </c>
      <c r="C42" s="31" t="s">
        <v>60</v>
      </c>
      <c r="D42" s="37">
        <v>5.1230000000000002</v>
      </c>
      <c r="E42" s="37">
        <v>6.2649999999999997</v>
      </c>
      <c r="F42" s="11"/>
      <c r="H42" s="30"/>
      <c r="I42" s="30"/>
      <c r="J42" s="28"/>
      <c r="K42" s="20"/>
      <c r="L42" s="4"/>
    </row>
    <row r="43" spans="1:12" hidden="1" x14ac:dyDescent="0.35">
      <c r="A43" s="3">
        <f t="shared" si="0"/>
        <v>31</v>
      </c>
      <c r="C43" s="31" t="s">
        <v>72</v>
      </c>
      <c r="D43" s="37">
        <v>7.85</v>
      </c>
      <c r="E43" s="37">
        <v>8.2119999999999997</v>
      </c>
      <c r="F43" s="11"/>
      <c r="H43" s="30"/>
      <c r="I43" s="30"/>
      <c r="J43" s="28"/>
      <c r="K43" s="20"/>
      <c r="L43" s="4"/>
    </row>
    <row r="44" spans="1:12" x14ac:dyDescent="0.35">
      <c r="A44" s="3"/>
      <c r="C44" s="14"/>
      <c r="D44" s="11"/>
      <c r="E44" s="11"/>
      <c r="F44" s="11"/>
      <c r="H44" s="14"/>
      <c r="I44" s="14"/>
      <c r="J44" s="28"/>
      <c r="K44" s="20"/>
      <c r="L44" s="4"/>
    </row>
    <row r="45" spans="1:12" x14ac:dyDescent="0.35">
      <c r="A45" s="3">
        <f>A43+1</f>
        <v>32</v>
      </c>
      <c r="C45" s="1" t="s">
        <v>8</v>
      </c>
      <c r="D45" s="35">
        <v>6.9241591723626872</v>
      </c>
      <c r="E45" s="17">
        <v>7.5913281518707354</v>
      </c>
      <c r="F45" s="17"/>
      <c r="H45" s="36"/>
      <c r="I45" s="23"/>
      <c r="J45" s="21"/>
      <c r="K45" s="22"/>
    </row>
    <row r="46" spans="1:12" x14ac:dyDescent="0.35">
      <c r="A46" s="3"/>
      <c r="D46" s="19"/>
      <c r="E46" s="17"/>
      <c r="F46" s="17"/>
      <c r="H46" s="21"/>
      <c r="I46" s="21"/>
      <c r="J46" s="21"/>
      <c r="K46" s="22"/>
    </row>
    <row r="47" spans="1:12" x14ac:dyDescent="0.35">
      <c r="A47" s="1" t="s">
        <v>0</v>
      </c>
      <c r="D47" s="12"/>
      <c r="E47" s="12"/>
      <c r="F47" s="12"/>
      <c r="G47" s="2" t="s">
        <v>12</v>
      </c>
      <c r="K47" s="4"/>
    </row>
    <row r="48" spans="1:12" x14ac:dyDescent="0.35">
      <c r="A48" s="1" t="s">
        <v>69</v>
      </c>
      <c r="D48" s="12"/>
      <c r="E48" s="12"/>
      <c r="F48" s="12"/>
      <c r="G48" s="2" t="s">
        <v>17</v>
      </c>
      <c r="K48" s="4"/>
    </row>
    <row r="49" spans="1:11" x14ac:dyDescent="0.35">
      <c r="A49" s="1" t="s">
        <v>13</v>
      </c>
      <c r="D49" s="12"/>
      <c r="E49" s="12"/>
      <c r="F49" s="12"/>
      <c r="K49" s="4"/>
    </row>
    <row r="50" spans="1:11" x14ac:dyDescent="0.35">
      <c r="A50" s="1" t="s">
        <v>57</v>
      </c>
      <c r="D50" s="12"/>
      <c r="E50" s="12"/>
      <c r="F50" s="12"/>
      <c r="K50" s="4"/>
    </row>
    <row r="51" spans="1:11" x14ac:dyDescent="0.35">
      <c r="A51" s="1" t="s">
        <v>71</v>
      </c>
      <c r="D51" s="12"/>
      <c r="E51" s="12"/>
      <c r="F51" s="12"/>
      <c r="G51" s="3"/>
      <c r="K51" s="4"/>
    </row>
    <row r="52" spans="1:11" x14ac:dyDescent="0.35">
      <c r="A52" s="1" t="s">
        <v>70</v>
      </c>
      <c r="D52" s="12"/>
      <c r="E52" s="12"/>
      <c r="F52" s="12"/>
      <c r="H52" s="3"/>
      <c r="I52" s="3"/>
      <c r="J52" s="3"/>
    </row>
    <row r="53" spans="1:11" x14ac:dyDescent="0.35">
      <c r="D53" s="12"/>
      <c r="E53" s="12"/>
      <c r="F53" s="12"/>
    </row>
    <row r="54" spans="1:11" x14ac:dyDescent="0.35">
      <c r="A54" s="3"/>
      <c r="B54" s="3"/>
      <c r="C54" s="7" t="s">
        <v>2</v>
      </c>
      <c r="D54" s="12" t="s">
        <v>3</v>
      </c>
      <c r="E54" s="12" t="s">
        <v>4</v>
      </c>
      <c r="F54" s="12"/>
      <c r="G54" s="4"/>
    </row>
    <row r="55" spans="1:11" s="3" customFormat="1" x14ac:dyDescent="0.35">
      <c r="A55" s="1"/>
      <c r="B55" s="1"/>
      <c r="C55" s="1"/>
      <c r="D55" s="12"/>
      <c r="E55" s="12"/>
      <c r="F55" s="12"/>
      <c r="G55" s="1"/>
      <c r="H55" s="28"/>
      <c r="I55" s="28"/>
      <c r="J55" s="4"/>
    </row>
    <row r="56" spans="1:11" x14ac:dyDescent="0.35">
      <c r="A56" s="3" t="s">
        <v>14</v>
      </c>
      <c r="C56" s="1" t="s">
        <v>1</v>
      </c>
      <c r="D56" s="12" t="s">
        <v>5</v>
      </c>
      <c r="E56" s="12" t="s">
        <v>6</v>
      </c>
      <c r="F56" s="12"/>
      <c r="H56" s="28"/>
      <c r="I56" s="28"/>
      <c r="J56" s="4"/>
    </row>
    <row r="57" spans="1:11" x14ac:dyDescent="0.35">
      <c r="A57" s="6" t="s">
        <v>15</v>
      </c>
      <c r="B57" s="4"/>
      <c r="C57" s="4" t="s">
        <v>18</v>
      </c>
      <c r="D57" s="13" t="s">
        <v>7</v>
      </c>
      <c r="E57" s="13" t="s">
        <v>7</v>
      </c>
      <c r="F57" s="13"/>
      <c r="H57" s="28"/>
      <c r="I57" s="28"/>
      <c r="J57" s="4"/>
    </row>
    <row r="58" spans="1:11" s="4" customFormat="1" x14ac:dyDescent="0.35">
      <c r="A58" s="3"/>
      <c r="B58" s="1"/>
      <c r="C58" s="1"/>
      <c r="D58" s="12"/>
      <c r="E58" s="12"/>
      <c r="F58" s="12"/>
      <c r="G58" s="1"/>
      <c r="H58" s="28"/>
      <c r="I58" s="28"/>
    </row>
    <row r="59" spans="1:11" x14ac:dyDescent="0.35">
      <c r="A59" s="3">
        <f>A58+1</f>
        <v>1</v>
      </c>
      <c r="C59" s="32" t="s">
        <v>61</v>
      </c>
      <c r="D59" s="38">
        <v>7.85</v>
      </c>
      <c r="E59" s="18">
        <v>8.2119999999999997</v>
      </c>
      <c r="F59" s="18"/>
      <c r="H59" s="29"/>
      <c r="I59" s="29"/>
      <c r="J59" s="28"/>
      <c r="K59" s="20"/>
    </row>
    <row r="60" spans="1:11" x14ac:dyDescent="0.35">
      <c r="A60" s="3">
        <f t="shared" ref="A60:A77" si="1">A59+1</f>
        <v>2</v>
      </c>
      <c r="C60" s="32" t="s">
        <v>56</v>
      </c>
      <c r="D60" s="38">
        <v>7.85</v>
      </c>
      <c r="E60" s="18">
        <v>8.2119999999999997</v>
      </c>
      <c r="F60" s="18"/>
      <c r="H60" s="29"/>
      <c r="I60" s="29"/>
      <c r="J60" s="28"/>
      <c r="K60" s="20"/>
    </row>
    <row r="61" spans="1:11" x14ac:dyDescent="0.35">
      <c r="A61" s="3">
        <f t="shared" si="1"/>
        <v>3</v>
      </c>
      <c r="C61" s="32" t="s">
        <v>45</v>
      </c>
      <c r="D61" s="38">
        <v>7.85</v>
      </c>
      <c r="E61" s="18">
        <v>8.2119999999999997</v>
      </c>
      <c r="F61" s="18"/>
      <c r="H61" s="29"/>
      <c r="I61" s="29"/>
      <c r="J61" s="28"/>
      <c r="K61" s="20"/>
    </row>
    <row r="62" spans="1:11" x14ac:dyDescent="0.35">
      <c r="A62" s="3">
        <f t="shared" si="1"/>
        <v>4</v>
      </c>
      <c r="C62" s="32" t="s">
        <v>46</v>
      </c>
      <c r="D62" s="38">
        <v>5.1230000000000002</v>
      </c>
      <c r="E62" s="18">
        <v>6.2649999999999997</v>
      </c>
      <c r="F62" s="18"/>
      <c r="H62" s="29"/>
      <c r="I62" s="29"/>
      <c r="J62" s="28"/>
      <c r="K62" s="20"/>
    </row>
    <row r="63" spans="1:11" x14ac:dyDescent="0.35">
      <c r="A63" s="3">
        <f t="shared" si="1"/>
        <v>5</v>
      </c>
      <c r="C63" s="32" t="s">
        <v>62</v>
      </c>
      <c r="D63" s="38">
        <v>7.85</v>
      </c>
      <c r="E63" s="18">
        <v>8.2119999999999997</v>
      </c>
      <c r="F63" s="18"/>
      <c r="H63" s="29"/>
      <c r="I63" s="29"/>
      <c r="J63" s="28"/>
      <c r="K63" s="20"/>
    </row>
    <row r="64" spans="1:11" x14ac:dyDescent="0.35">
      <c r="A64" s="3">
        <f t="shared" si="1"/>
        <v>6</v>
      </c>
      <c r="C64" s="32" t="s">
        <v>63</v>
      </c>
      <c r="D64" s="38">
        <v>7.85</v>
      </c>
      <c r="E64" s="18">
        <v>8.2119999999999997</v>
      </c>
      <c r="F64" s="18"/>
      <c r="H64" s="29"/>
      <c r="I64" s="29"/>
      <c r="J64" s="28"/>
      <c r="K64" s="20"/>
    </row>
    <row r="65" spans="1:12" x14ac:dyDescent="0.35">
      <c r="A65" s="3">
        <f t="shared" si="1"/>
        <v>7</v>
      </c>
      <c r="C65" s="32" t="s">
        <v>47</v>
      </c>
      <c r="D65" s="38">
        <v>7.85</v>
      </c>
      <c r="E65" s="18">
        <v>8.2119999999999997</v>
      </c>
      <c r="F65" s="18"/>
      <c r="H65" s="29"/>
      <c r="I65" s="29"/>
      <c r="J65" s="28"/>
      <c r="K65" s="20"/>
    </row>
    <row r="66" spans="1:12" x14ac:dyDescent="0.35">
      <c r="A66" s="3">
        <f t="shared" si="1"/>
        <v>8</v>
      </c>
      <c r="C66" s="32" t="s">
        <v>48</v>
      </c>
      <c r="D66" s="38">
        <v>5.1230000000000002</v>
      </c>
      <c r="E66" s="18">
        <v>6.2649999999999997</v>
      </c>
      <c r="F66" s="18"/>
      <c r="H66" s="29"/>
      <c r="I66" s="29"/>
      <c r="J66" s="28"/>
      <c r="K66" s="20"/>
    </row>
    <row r="67" spans="1:12" x14ac:dyDescent="0.35">
      <c r="A67" s="3">
        <f t="shared" si="1"/>
        <v>9</v>
      </c>
      <c r="C67" s="32" t="s">
        <v>49</v>
      </c>
      <c r="D67" s="38">
        <v>7.85</v>
      </c>
      <c r="E67" s="18">
        <v>8.2119999999999997</v>
      </c>
      <c r="F67" s="18"/>
      <c r="H67" s="29"/>
      <c r="I67" s="29"/>
      <c r="J67" s="28"/>
      <c r="K67" s="20"/>
    </row>
    <row r="68" spans="1:12" x14ac:dyDescent="0.35">
      <c r="A68" s="3">
        <f t="shared" si="1"/>
        <v>10</v>
      </c>
      <c r="C68" s="32" t="s">
        <v>50</v>
      </c>
      <c r="D68" s="38">
        <v>5.1230000000000002</v>
      </c>
      <c r="E68" s="18">
        <v>6.2649999999999997</v>
      </c>
      <c r="F68" s="18"/>
      <c r="H68" s="29"/>
      <c r="I68" s="29"/>
      <c r="J68" s="28"/>
      <c r="K68" s="20"/>
    </row>
    <row r="69" spans="1:12" x14ac:dyDescent="0.35">
      <c r="A69" s="3">
        <f t="shared" si="1"/>
        <v>11</v>
      </c>
      <c r="C69" s="32" t="s">
        <v>51</v>
      </c>
      <c r="D69" s="38">
        <v>3.4670000000000001</v>
      </c>
      <c r="E69" s="18">
        <v>3.1579999999999999</v>
      </c>
      <c r="F69" s="18"/>
      <c r="H69" s="29"/>
      <c r="I69" s="29"/>
      <c r="J69" s="28"/>
      <c r="K69" s="20"/>
    </row>
    <row r="70" spans="1:12" x14ac:dyDescent="0.35">
      <c r="A70" s="3">
        <f t="shared" si="1"/>
        <v>12</v>
      </c>
      <c r="C70" s="32" t="s">
        <v>74</v>
      </c>
      <c r="D70" s="38">
        <v>2.669</v>
      </c>
      <c r="E70" s="18">
        <v>2.4119999999999999</v>
      </c>
      <c r="F70" s="18"/>
      <c r="H70" s="29"/>
      <c r="I70" s="29"/>
      <c r="J70" s="28"/>
      <c r="K70" s="20"/>
    </row>
    <row r="71" spans="1:12" x14ac:dyDescent="0.35">
      <c r="A71" s="3">
        <f t="shared" si="1"/>
        <v>13</v>
      </c>
      <c r="C71" s="32" t="s">
        <v>52</v>
      </c>
      <c r="D71" s="38">
        <v>2.669</v>
      </c>
      <c r="E71" s="18">
        <v>2.4119999999999999</v>
      </c>
      <c r="F71" s="18"/>
      <c r="H71" s="29"/>
      <c r="I71" s="29"/>
      <c r="J71" s="28"/>
      <c r="K71" s="20"/>
    </row>
    <row r="72" spans="1:12" x14ac:dyDescent="0.35">
      <c r="A72" s="3">
        <f t="shared" si="1"/>
        <v>14</v>
      </c>
      <c r="C72" s="32" t="s">
        <v>64</v>
      </c>
      <c r="D72" s="38">
        <v>7.85</v>
      </c>
      <c r="E72" s="18">
        <v>8.2119999999999997</v>
      </c>
      <c r="F72" s="18"/>
      <c r="H72" s="29"/>
      <c r="I72" s="29"/>
      <c r="J72" s="28"/>
      <c r="K72" s="20"/>
    </row>
    <row r="73" spans="1:12" x14ac:dyDescent="0.35">
      <c r="A73" s="3">
        <f t="shared" si="1"/>
        <v>15</v>
      </c>
      <c r="C73" s="32" t="s">
        <v>65</v>
      </c>
      <c r="D73" s="38">
        <v>7.85</v>
      </c>
      <c r="E73" s="18">
        <v>8.2119999999999997</v>
      </c>
      <c r="F73" s="18"/>
      <c r="H73" s="29"/>
      <c r="I73" s="29"/>
      <c r="J73" s="28"/>
      <c r="K73" s="20"/>
    </row>
    <row r="74" spans="1:12" x14ac:dyDescent="0.35">
      <c r="A74" s="3">
        <f t="shared" si="1"/>
        <v>16</v>
      </c>
      <c r="C74" s="32" t="s">
        <v>66</v>
      </c>
      <c r="D74" s="38">
        <v>7.85</v>
      </c>
      <c r="E74" s="18">
        <v>8.2119999999999997</v>
      </c>
      <c r="F74" s="18"/>
      <c r="H74" s="29"/>
      <c r="I74" s="29"/>
      <c r="J74" s="28"/>
      <c r="K74" s="20"/>
    </row>
    <row r="75" spans="1:12" x14ac:dyDescent="0.35">
      <c r="A75" s="3">
        <f t="shared" si="1"/>
        <v>17</v>
      </c>
      <c r="C75" s="32" t="s">
        <v>67</v>
      </c>
      <c r="D75" s="38">
        <v>7.85</v>
      </c>
      <c r="E75" s="18">
        <v>8.2119999999999997</v>
      </c>
      <c r="F75" s="18"/>
      <c r="H75" s="29"/>
      <c r="I75" s="29"/>
      <c r="J75" s="28"/>
      <c r="K75" s="20"/>
    </row>
    <row r="76" spans="1:12" x14ac:dyDescent="0.35">
      <c r="A76" s="3">
        <f t="shared" si="1"/>
        <v>18</v>
      </c>
      <c r="C76" s="32" t="s">
        <v>68</v>
      </c>
      <c r="D76" s="38">
        <v>5.1230000000000002</v>
      </c>
      <c r="E76" s="18">
        <v>6.2649999999999997</v>
      </c>
      <c r="F76" s="18"/>
      <c r="H76" s="29"/>
      <c r="I76" s="29"/>
      <c r="J76" s="28"/>
      <c r="K76" s="20"/>
    </row>
    <row r="77" spans="1:12" x14ac:dyDescent="0.35">
      <c r="A77" s="3">
        <f t="shared" si="1"/>
        <v>19</v>
      </c>
      <c r="C77" s="32" t="s">
        <v>53</v>
      </c>
      <c r="D77" s="38">
        <v>7.85</v>
      </c>
      <c r="E77" s="18">
        <v>8.2119999999999997</v>
      </c>
      <c r="F77" s="18"/>
      <c r="H77" s="29"/>
      <c r="I77" s="29"/>
      <c r="J77" s="28"/>
      <c r="K77" s="20"/>
    </row>
    <row r="78" spans="1:12" s="4" customFormat="1" x14ac:dyDescent="0.35">
      <c r="A78" s="1"/>
      <c r="B78" s="1"/>
      <c r="C78" s="1"/>
      <c r="D78" s="15"/>
      <c r="E78" s="18"/>
      <c r="F78" s="18"/>
      <c r="H78" s="29"/>
      <c r="I78" s="29"/>
      <c r="J78" s="28"/>
      <c r="K78" s="20"/>
      <c r="L78" s="1"/>
    </row>
    <row r="79" spans="1:12" x14ac:dyDescent="0.35">
      <c r="A79" s="3">
        <f>A77+1</f>
        <v>20</v>
      </c>
      <c r="C79" s="10" t="s">
        <v>10</v>
      </c>
      <c r="D79" s="34">
        <v>7.2819412514588899</v>
      </c>
      <c r="E79" s="33">
        <v>7.7787271174139638</v>
      </c>
      <c r="F79" s="33"/>
      <c r="G79" s="8"/>
      <c r="H79" s="4"/>
      <c r="I79" s="16"/>
      <c r="J79" s="4"/>
    </row>
    <row r="80" spans="1:12" x14ac:dyDescent="0.35">
      <c r="A80" s="4"/>
      <c r="B80" s="4"/>
      <c r="D80" s="39"/>
      <c r="E80" s="40"/>
      <c r="F80" s="24"/>
      <c r="G80" s="8"/>
      <c r="I80" s="16"/>
    </row>
    <row r="81" spans="1:10" x14ac:dyDescent="0.35">
      <c r="A81" s="4"/>
      <c r="C81" s="4" t="s">
        <v>44</v>
      </c>
      <c r="D81" s="41"/>
      <c r="E81" s="42"/>
      <c r="F81" s="25"/>
      <c r="G81" s="8"/>
      <c r="I81" s="28"/>
    </row>
    <row r="82" spans="1:10" s="4" customFormat="1" x14ac:dyDescent="0.35">
      <c r="A82" s="3">
        <f>A79+1</f>
        <v>21</v>
      </c>
      <c r="B82" s="1"/>
      <c r="C82" s="10" t="s">
        <v>75</v>
      </c>
      <c r="D82" s="43">
        <v>2.9159999999999999</v>
      </c>
      <c r="E82" s="43">
        <v>2.79</v>
      </c>
      <c r="F82" s="26"/>
      <c r="G82" s="8"/>
      <c r="H82" s="1"/>
      <c r="I82" s="28"/>
      <c r="J82" s="1"/>
    </row>
    <row r="83" spans="1:10" x14ac:dyDescent="0.35">
      <c r="A83" s="3">
        <f>A82+1</f>
        <v>22</v>
      </c>
      <c r="C83" s="10" t="s">
        <v>76</v>
      </c>
      <c r="D83" s="43">
        <v>2.669</v>
      </c>
      <c r="E83" s="43">
        <v>2.4119999999999999</v>
      </c>
      <c r="F83" s="26"/>
      <c r="G83" s="8"/>
    </row>
    <row r="84" spans="1:10" x14ac:dyDescent="0.35">
      <c r="A84" s="3"/>
      <c r="D84" s="44"/>
      <c r="E84" s="45"/>
      <c r="F84" s="27"/>
      <c r="G84" s="8"/>
    </row>
    <row r="85" spans="1:10" x14ac:dyDescent="0.35">
      <c r="A85" s="3">
        <f>A83+1</f>
        <v>23</v>
      </c>
      <c r="C85" s="10" t="s">
        <v>43</v>
      </c>
      <c r="D85" s="34">
        <v>2.7550385185007631</v>
      </c>
      <c r="E85" s="34">
        <v>2.5469260657282167</v>
      </c>
      <c r="F85" s="34"/>
      <c r="G85" s="8"/>
    </row>
    <row r="86" spans="1:10" x14ac:dyDescent="0.35">
      <c r="D86" s="46"/>
      <c r="E86" s="46"/>
      <c r="F86" s="15"/>
    </row>
    <row r="87" spans="1:10" x14ac:dyDescent="0.35">
      <c r="A87" s="3"/>
      <c r="D87" s="46"/>
      <c r="E87" s="46"/>
      <c r="F87" s="15"/>
    </row>
    <row r="88" spans="1:10" x14ac:dyDescent="0.35">
      <c r="A88" s="3">
        <f>A85+1</f>
        <v>24</v>
      </c>
      <c r="C88" s="10" t="s">
        <v>9</v>
      </c>
      <c r="D88" s="34">
        <v>6.9673020679777098</v>
      </c>
      <c r="E88" s="34">
        <v>7.5943138869931204</v>
      </c>
      <c r="F88" s="34"/>
    </row>
  </sheetData>
  <pageMargins left="1.25" right="0.75" top="0.75" bottom="0.75" header="0" footer="0"/>
  <pageSetup scale="71" pageOrder="overThenDown" orientation="portrait" r:id="rId1"/>
  <rowBreaks count="1" manualBreakCount="1">
    <brk id="4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1-2</vt:lpstr>
      <vt:lpstr>'Page 1-2'!Print_Area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2017-02-07T17:10:55Z</dcterms:created>
  <dcterms:modified xsi:type="dcterms:W3CDTF">2021-10-11T12:57:12Z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{ADF3D997-3AB3-4141-81F4-EA27E55A5AC2}</vt:lpwstr>
  </property>
</Properties>
</file>